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总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直播复盘表</t>
        </is>
      </c>
    </row>
    <row r="2">
      <c r="A2" t="inlineStr">
        <is>
          <t>直播日期</t>
        </is>
      </c>
      <c r="B2" t="inlineStr">
        <is>
          <t>2024年8月1日</t>
        </is>
      </c>
      <c r="E2" t="inlineStr">
        <is>
          <t>直播总时长</t>
        </is>
      </c>
    </row>
    <row r="3">
      <c r="A3" t="inlineStr">
        <is>
          <t>场景复盘（每日第一场运营填写）</t>
        </is>
      </c>
    </row>
    <row r="4">
      <c r="A4" t="inlineStr">
        <is>
          <t>复盘维度</t>
        </is>
      </c>
      <c r="B4" t="inlineStr">
        <is>
          <t>直播环境</t>
        </is>
      </c>
      <c r="C4" t="inlineStr">
        <is>
          <t>直播地点</t>
        </is>
      </c>
      <c r="D4" t="inlineStr">
        <is>
          <t>场景构图</t>
        </is>
      </c>
      <c r="E4" t="inlineStr">
        <is>
          <t>场货配置</t>
        </is>
      </c>
      <c r="G4" t="inlineStr">
        <is>
          <t>关键内容信息</t>
        </is>
      </c>
    </row>
    <row r="5">
      <c r="A5" t="inlineStr">
        <is>
          <t>框架复盘</t>
        </is>
      </c>
      <c r="B5" t="inlineStr">
        <is>
          <t>熊店定播</t>
        </is>
      </c>
      <c r="C5" t="inlineStr">
        <is>
          <t>熊店</t>
        </is>
      </c>
      <c r="D5" t="inlineStr">
        <is>
          <t>夏日泼水氛围</t>
        </is>
      </c>
      <c r="E5" t="inlineStr">
        <is>
          <t>140半价日历票+99夜场票+二销产品（双份雪糕、爆米花桶+常饮杯、双份畅饮杯）</t>
        </is>
      </c>
      <c r="G5" t="inlineStr">
        <is>
          <t>——</t>
        </is>
      </c>
      <c r="I5">
        <f>DISPIMG("ID_86AE6E45A5C446E89D78DEEDB1892DAA",1)</f>
        <v/>
      </c>
      <c r="J5">
        <f>DISPIMG("ID_267DC5A18E1B48A2AF0D871E14B124BE",1)</f>
        <v/>
      </c>
      <c r="K5">
        <f>DISPIMG("ID_E4D2067B691D49F0AE5C01E0EAA9D9B2",1)</f>
        <v/>
      </c>
      <c r="L5">
        <f>DISPIMG("ID_39DB826CAE264758937EEA262F9878DA",1)</f>
        <v/>
      </c>
    </row>
    <row r="6">
      <c r="A6" t="inlineStr">
        <is>
          <t>主播复盘</t>
        </is>
      </c>
    </row>
    <row r="7">
      <c r="A7" t="inlineStr">
        <is>
          <t>复盘维度</t>
        </is>
      </c>
      <c r="B7" t="inlineStr">
        <is>
          <t>主播</t>
        </is>
      </c>
      <c r="C7" t="inlineStr">
        <is>
          <t>运营</t>
        </is>
      </c>
      <c r="D7" t="inlineStr">
        <is>
          <t>时间段</t>
        </is>
      </c>
      <c r="E7" t="inlineStr">
        <is>
          <t>GMV（元）</t>
        </is>
      </c>
      <c r="F7" t="inlineStr">
        <is>
          <t>直播要点</t>
        </is>
      </c>
      <c r="G7" t="inlineStr">
        <is>
          <t>截图</t>
        </is>
      </c>
    </row>
    <row r="8">
      <c r="B8" t="inlineStr">
        <is>
          <t>彭晨</t>
        </is>
      </c>
      <c r="C8" t="inlineStr">
        <is>
          <t>方燕</t>
        </is>
      </c>
      <c r="D8" t="inlineStr">
        <is>
          <t>8:00-9:30</t>
        </is>
      </c>
      <c r="E8" t="inlineStr">
        <is>
          <t>6567</t>
        </is>
      </c>
      <c r="F8" t="inlineStr">
        <is>
          <t>1.重复回答
2.方特旅游不要说下载，看公屏即可，</t>
        </is>
      </c>
      <c r="I8">
        <f>DISPIMG("ID_C0DC1BDA1BC34F78946598E857BD72FA",1)</f>
        <v/>
      </c>
    </row>
    <row r="9">
      <c r="B9" t="inlineStr">
        <is>
          <t>程伟</t>
        </is>
      </c>
      <c r="C9" t="inlineStr">
        <is>
          <t>廖泉8.5</t>
        </is>
      </c>
      <c r="D9" t="inlineStr">
        <is>
          <t>9:30-11:30</t>
        </is>
      </c>
      <c r="E9" t="inlineStr">
        <is>
          <t>32873</t>
        </is>
      </c>
      <c r="F9" t="inlineStr">
        <is>
          <t>1、遇到事情淡定处理，事情处理完后，在线人数上升
2、暂无大场</t>
        </is>
      </c>
      <c r="I9">
        <f>DISPIMG("ID_884E4C3846444E27B1595F99EB22B1A8",1)</f>
        <v/>
      </c>
    </row>
    <row r="10">
      <c r="B10" t="inlineStr">
        <is>
          <t>王帆</t>
        </is>
      </c>
      <c r="C10" t="inlineStr">
        <is>
          <t>廖泉8</t>
        </is>
      </c>
      <c r="D10" t="inlineStr">
        <is>
          <t>11:30-13:30</t>
        </is>
      </c>
      <c r="E10" t="inlineStr">
        <is>
          <t>27385</t>
        </is>
      </c>
      <c r="F10" t="inlineStr">
        <is>
          <t>应变能力稍微差点</t>
        </is>
      </c>
    </row>
    <row r="11">
      <c r="B11" t="inlineStr">
        <is>
          <t>罗洁</t>
        </is>
      </c>
      <c r="C11" t="inlineStr">
        <is>
          <t>范玉珍</t>
        </is>
      </c>
      <c r="D11" t="inlineStr">
        <is>
          <t>13:30-15:00</t>
        </is>
      </c>
      <c r="E11" t="inlineStr">
        <is>
          <t>29616</t>
        </is>
      </c>
      <c r="F11" t="inlineStr">
        <is>
          <t>1.讲解耐心且仔细2.话术有循环</t>
        </is>
      </c>
    </row>
    <row r="12">
      <c r="B12" t="inlineStr">
        <is>
          <t>石原铭 7</t>
        </is>
      </c>
      <c r="C12" t="inlineStr">
        <is>
          <t>廖泉8</t>
        </is>
      </c>
      <c r="D12" t="inlineStr">
        <is>
          <t>15:00-17:00</t>
        </is>
      </c>
      <c r="E12" t="inlineStr">
        <is>
          <t>31040</t>
        </is>
      </c>
      <c r="F12" t="inlineStr">
        <is>
          <t>1、眼睛盯住摄像头，不要乱飘
2、后半段有点萎靡</t>
        </is>
      </c>
    </row>
    <row r="13">
      <c r="B13" t="inlineStr">
        <is>
          <t>冯艳</t>
        </is>
      </c>
      <c r="C13" t="inlineStr">
        <is>
          <t>曾莹7</t>
        </is>
      </c>
      <c r="D13" t="inlineStr">
        <is>
          <t>17:00-19：00</t>
        </is>
      </c>
      <c r="E13" t="inlineStr">
        <is>
          <t>20494</t>
        </is>
      </c>
      <c r="F13" t="inlineStr">
        <is>
          <t>1.不要直接说在方特旅游拍年卡 属于站外引流-1
2.讲解耐心
3.活动基本清楚
4.需加强促单-1</t>
        </is>
      </c>
    </row>
    <row r="14">
      <c r="B14" t="inlineStr">
        <is>
          <t>曾莹8.5</t>
        </is>
      </c>
      <c r="C14" t="inlineStr">
        <is>
          <t>曾畅</t>
        </is>
      </c>
      <c r="D14" t="inlineStr">
        <is>
          <t>19:00-21:10</t>
        </is>
      </c>
      <c r="E14" t="inlineStr">
        <is>
          <t>39746</t>
        </is>
      </c>
      <c r="F14" t="inlineStr">
        <is>
          <t>1.讲解耐心2.优惠券利用的很好3.暂无大场</t>
        </is>
      </c>
    </row>
    <row r="15">
      <c r="B15" t="inlineStr">
        <is>
          <t>何平</t>
        </is>
      </c>
      <c r="C15" t="inlineStr">
        <is>
          <t>曾莹7.5</t>
        </is>
      </c>
      <c r="D15" t="inlineStr">
        <is>
          <t>21：10-22:10</t>
        </is>
      </c>
      <c r="E15" t="inlineStr">
        <is>
          <t>17209</t>
        </is>
      </c>
    </row>
    <row r="16">
      <c r="B16" t="inlineStr">
        <is>
          <t>曾莹8.5</t>
        </is>
      </c>
      <c r="C16" t="inlineStr">
        <is>
          <t>田丽华</t>
        </is>
      </c>
      <c r="D16" t="inlineStr">
        <is>
          <t>22：10-23:00</t>
        </is>
      </c>
      <c r="E16" t="inlineStr">
        <is>
          <t>21712</t>
        </is>
      </c>
      <c r="F16" t="inlineStr">
        <is>
          <t>1.话术有循环2.讲解耐心3.暂无大场</t>
        </is>
      </c>
    </row>
    <row r="17">
      <c r="B17" t="inlineStr">
        <is>
          <t>黄建国</t>
        </is>
      </c>
      <c r="C17" t="inlineStr">
        <is>
          <t>曾莹8</t>
        </is>
      </c>
      <c r="D17" t="inlineStr">
        <is>
          <t>23:00-23:30</t>
        </is>
      </c>
      <c r="E17" t="inlineStr">
        <is>
          <t>12228</t>
        </is>
      </c>
    </row>
    <row r="18">
      <c r="B18" t="inlineStr">
        <is>
          <t>曾莹8</t>
        </is>
      </c>
      <c r="C18" t="inlineStr">
        <is>
          <t>王丽华</t>
        </is>
      </c>
      <c r="D18" t="inlineStr">
        <is>
          <t>23:30-24:00</t>
        </is>
      </c>
      <c r="E18" t="inlineStr">
        <is>
          <t>8352</t>
        </is>
      </c>
      <c r="F18" t="inlineStr">
        <is>
          <t>1.有固定人设2.讲解耐心，激情3.暂无大场</t>
        </is>
      </c>
    </row>
    <row r="19">
      <c r="B19" t="inlineStr">
        <is>
          <t>总GMV（元）</t>
        </is>
      </c>
      <c r="E19" t="inlineStr">
        <is>
          <t>247222</t>
        </is>
      </c>
    </row>
    <row r="20">
      <c r="A20" t="inlineStr">
        <is>
          <t>流量复盘（每日最后一场运营填写）</t>
        </is>
      </c>
    </row>
    <row r="21">
      <c r="A21" t="inlineStr">
        <is>
          <t>复盘维度</t>
        </is>
      </c>
      <c r="B21" t="inlineStr">
        <is>
          <t>复盘内容</t>
        </is>
      </c>
      <c r="C21" t="inlineStr">
        <is>
          <t>数据值</t>
        </is>
      </c>
      <c r="E21" t="inlineStr">
        <is>
          <t>复盘内容</t>
        </is>
      </c>
      <c r="G21" t="inlineStr">
        <is>
          <t>数据值</t>
        </is>
      </c>
      <c r="I21">
        <f>DISPIMG("ID_0DFA553183EF442BAEEFDD1756143A7E",1)</f>
        <v/>
      </c>
    </row>
    <row r="22">
      <c r="A22" t="inlineStr">
        <is>
          <t>转化漏斗
(一）</t>
        </is>
      </c>
      <c r="B22" t="inlineStr">
        <is>
          <t>曝光-进入率</t>
        </is>
      </c>
      <c r="C22" t="inlineStr">
        <is>
          <t>0.0845</t>
        </is>
      </c>
      <c r="E22" t="inlineStr">
        <is>
          <t>曝光人数</t>
        </is>
      </c>
      <c r="G22" t="inlineStr">
        <is>
          <t>40149</t>
        </is>
      </c>
    </row>
    <row r="23">
      <c r="B23" t="inlineStr">
        <is>
          <t>进入-曝光率</t>
        </is>
      </c>
      <c r="C23" t="inlineStr">
        <is>
          <t>0.8659</t>
        </is>
      </c>
      <c r="E23" t="inlineStr">
        <is>
          <t>直播进入人数</t>
        </is>
      </c>
      <c r="G23" t="inlineStr">
        <is>
          <t>3392</t>
        </is>
      </c>
    </row>
    <row r="24">
      <c r="B24" t="inlineStr">
        <is>
          <t>曝光-点击率</t>
        </is>
      </c>
      <c r="C24" t="inlineStr">
        <is>
          <t>0.2148</t>
        </is>
      </c>
      <c r="E24" t="inlineStr">
        <is>
          <t>商品曝光人数</t>
        </is>
      </c>
      <c r="G24" t="inlineStr">
        <is>
          <t>2937</t>
        </is>
      </c>
    </row>
    <row r="25">
      <c r="B25" t="inlineStr">
        <is>
          <t>点击-成交率</t>
        </is>
      </c>
      <c r="C25" t="inlineStr">
        <is>
          <t>0.29</t>
        </is>
      </c>
      <c r="E25" t="inlineStr">
        <is>
          <t>商品点击人数</t>
        </is>
      </c>
      <c r="G25" t="inlineStr">
        <is>
          <t>631</t>
        </is>
      </c>
    </row>
    <row r="26">
      <c r="A26" t="inlineStr">
        <is>
          <t>转化漏斗
(二）</t>
        </is>
      </c>
      <c r="B26" t="inlineStr">
        <is>
          <t>曝光-进入率</t>
        </is>
      </c>
      <c r="E26" t="inlineStr">
        <is>
          <t>曝光人数</t>
        </is>
      </c>
    </row>
    <row r="27">
      <c r="B27" t="inlineStr">
        <is>
          <t>进入-曝光率</t>
        </is>
      </c>
      <c r="E27" t="inlineStr">
        <is>
          <t>直播进入人数</t>
        </is>
      </c>
    </row>
    <row r="28">
      <c r="B28" t="inlineStr">
        <is>
          <t>曝光-点击率</t>
        </is>
      </c>
      <c r="E28" t="inlineStr">
        <is>
          <t>商品曝光人数</t>
        </is>
      </c>
    </row>
    <row r="29">
      <c r="B29" t="inlineStr">
        <is>
          <t>点击-成交率</t>
        </is>
      </c>
      <c r="E29" t="inlineStr">
        <is>
          <t>商品点击人数</t>
        </is>
      </c>
    </row>
    <row r="30">
      <c r="A30" t="inlineStr">
        <is>
          <t>转化漏斗
(二）</t>
        </is>
      </c>
      <c r="B30" t="inlineStr">
        <is>
          <t>曝光-进入率</t>
        </is>
      </c>
      <c r="E30" t="inlineStr">
        <is>
          <t>曝光人数</t>
        </is>
      </c>
    </row>
    <row r="31">
      <c r="B31" t="inlineStr">
        <is>
          <t>进入-曝光率</t>
        </is>
      </c>
      <c r="E31" t="inlineStr">
        <is>
          <t>直播进入人数</t>
        </is>
      </c>
    </row>
    <row r="32">
      <c r="B32" t="inlineStr">
        <is>
          <t>曝光-点击率</t>
        </is>
      </c>
      <c r="E32" t="inlineStr">
        <is>
          <t>商品曝光人数</t>
        </is>
      </c>
    </row>
    <row r="33">
      <c r="B33" t="inlineStr">
        <is>
          <t>点击-成交率</t>
        </is>
      </c>
      <c r="E33" t="inlineStr">
        <is>
          <t>商品点击人数</t>
        </is>
      </c>
    </row>
    <row r="34">
      <c r="A34" t="inlineStr">
        <is>
          <t>产品分析（每日最后一场运营填写）</t>
        </is>
      </c>
    </row>
    <row r="35">
      <c r="A35" t="inlineStr">
        <is>
          <t>产品名称</t>
        </is>
      </c>
      <c r="C35" t="inlineStr">
        <is>
          <t>售卖金额</t>
        </is>
      </c>
      <c r="E35" t="inlineStr">
        <is>
          <t>订单数</t>
        </is>
      </c>
      <c r="G35" t="inlineStr">
        <is>
          <t>曝光转化率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2024-09-09T06:48:46Z</dcterms:created>
  <dcterms:modified xsi:type="dcterms:W3CDTF">2024-09-09T06:49:01Z</dcterms:modified>
</cp:coreProperties>
</file>